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Приложения\"/>
    </mc:Choice>
  </mc:AlternateContent>
  <bookViews>
    <workbookView xWindow="0" yWindow="0" windowWidth="19420" windowHeight="10220"/>
  </bookViews>
  <sheets>
    <sheet name="ассигн" sheetId="1" r:id="rId1"/>
  </sheets>
  <definedNames>
    <definedName name="_xlnm.Print_Titles" localSheetId="0">ассигн!$12:$14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2" i="1" l="1"/>
  <c r="Y72" i="1"/>
  <c r="W72" i="1"/>
  <c r="Y78" i="1" l="1"/>
  <c r="Y77" i="1" s="1"/>
  <c r="Y55" i="1"/>
  <c r="Y54" i="1" s="1"/>
  <c r="Y53" i="1" s="1"/>
  <c r="Z73" i="1" l="1"/>
  <c r="Z75" i="1"/>
  <c r="Y73" i="1"/>
  <c r="Y75" i="1"/>
  <c r="Z78" i="1"/>
  <c r="Z77" i="1" s="1"/>
  <c r="Z22" i="1"/>
  <c r="Y22" i="1"/>
  <c r="Z24" i="1"/>
  <c r="Y24" i="1"/>
  <c r="Z83" i="1"/>
  <c r="Z82" i="1" s="1"/>
  <c r="Z81" i="1" s="1"/>
  <c r="Z80" i="1" s="1"/>
  <c r="Y83" i="1"/>
  <c r="Y82" i="1" s="1"/>
  <c r="Y81" i="1" s="1"/>
  <c r="Y80" i="1" s="1"/>
  <c r="Z51" i="1"/>
  <c r="Z50" i="1" s="1"/>
  <c r="Z49" i="1" s="1"/>
  <c r="Y51" i="1"/>
  <c r="Y50" i="1" s="1"/>
  <c r="Y49" i="1" s="1"/>
  <c r="Z46" i="1"/>
  <c r="Z45" i="1" s="1"/>
  <c r="Z44" i="1" s="1"/>
  <c r="Z43" i="1" s="1"/>
  <c r="Y46" i="1"/>
  <c r="Y45" i="1" s="1"/>
  <c r="Y44" i="1" s="1"/>
  <c r="Y43" i="1" s="1"/>
  <c r="Z39" i="1"/>
  <c r="Z38" i="1" s="1"/>
  <c r="Z37" i="1" s="1"/>
  <c r="Z36" i="1" s="1"/>
  <c r="Y39" i="1"/>
  <c r="Y38" i="1" s="1"/>
  <c r="Y37" i="1" s="1"/>
  <c r="Y36" i="1" s="1"/>
  <c r="Z34" i="1"/>
  <c r="Z33" i="1" s="1"/>
  <c r="Z32" i="1" s="1"/>
  <c r="Y34" i="1"/>
  <c r="Y33" i="1" s="1"/>
  <c r="Y32" i="1" s="1"/>
  <c r="Z26" i="1"/>
  <c r="Y26" i="1"/>
  <c r="Z18" i="1"/>
  <c r="Z17" i="1" s="1"/>
  <c r="Z16" i="1" s="1"/>
  <c r="Y18" i="1"/>
  <c r="Y17" i="1" s="1"/>
  <c r="Y16" i="1" s="1"/>
  <c r="W75" i="1"/>
  <c r="W73" i="1"/>
  <c r="W83" i="1"/>
  <c r="W82" i="1" s="1"/>
  <c r="W81" i="1" s="1"/>
  <c r="W80" i="1" s="1"/>
  <c r="W67" i="1"/>
  <c r="W66" i="1" s="1"/>
  <c r="W64" i="1"/>
  <c r="W63" i="1" s="1"/>
  <c r="W61" i="1"/>
  <c r="W60" i="1" s="1"/>
  <c r="W59" i="1" s="1"/>
  <c r="W55" i="1"/>
  <c r="W54" i="1" s="1"/>
  <c r="W53" i="1" s="1"/>
  <c r="W51" i="1"/>
  <c r="W50" i="1" s="1"/>
  <c r="W49" i="1" s="1"/>
  <c r="W46" i="1"/>
  <c r="W45" i="1" s="1"/>
  <c r="W44" i="1" s="1"/>
  <c r="W43" i="1" s="1"/>
  <c r="W39" i="1"/>
  <c r="W41" i="1"/>
  <c r="W24" i="1"/>
  <c r="W30" i="1"/>
  <c r="W29" i="1" s="1"/>
  <c r="W28" i="1" s="1"/>
  <c r="W34" i="1"/>
  <c r="W33" i="1" s="1"/>
  <c r="W32" i="1" s="1"/>
  <c r="Z21" i="1" l="1"/>
  <c r="Z20" i="1" s="1"/>
  <c r="Y21" i="1"/>
  <c r="Y20" i="1" s="1"/>
  <c r="Y71" i="1"/>
  <c r="Z48" i="1"/>
  <c r="W71" i="1"/>
  <c r="W48" i="1"/>
  <c r="W38" i="1"/>
  <c r="W37" i="1" s="1"/>
  <c r="W36" i="1" s="1"/>
  <c r="Y48" i="1"/>
  <c r="W58" i="1"/>
  <c r="W57" i="1" s="1"/>
  <c r="Y15" i="1"/>
  <c r="Z15" i="1"/>
  <c r="Z71" i="1"/>
  <c r="Z70" i="1" s="1"/>
  <c r="Z69" i="1" s="1"/>
  <c r="W26" i="1"/>
  <c r="W22" i="1"/>
  <c r="W70" i="1" l="1"/>
  <c r="W69" i="1" s="1"/>
  <c r="Y70" i="1"/>
  <c r="Y69" i="1" s="1"/>
  <c r="Y88" i="1" s="1"/>
  <c r="Z88" i="1"/>
  <c r="W21" i="1"/>
  <c r="W20" i="1" s="1"/>
  <c r="W18" i="1"/>
  <c r="W17" i="1" s="1"/>
  <c r="W16" i="1" s="1"/>
  <c r="W15" i="1" s="1"/>
  <c r="W88" i="1" l="1"/>
</calcChain>
</file>

<file path=xl/sharedStrings.xml><?xml version="1.0" encoding="utf-8"?>
<sst xmlns="http://schemas.openxmlformats.org/spreadsheetml/2006/main" count="243" uniqueCount="82">
  <si>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</si>
  <si>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</si>
  <si>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</si>
  <si>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</si>
  <si>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</si>
  <si>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</si>
  <si>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</si>
  <si>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</si>
  <si>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</si>
  <si>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</si>
  <si>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</si>
  <si>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</si>
  <si>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</si>
  <si>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</si>
  <si>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</si>
  <si>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</si>
  <si>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</si>
  <si>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</si>
  <si>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обеспечение функций муниципальных органов </t>
  </si>
  <si>
    <t>Межбюджетные трансферты</t>
  </si>
  <si>
    <t>Иные межбюджетные трансферты</t>
  </si>
  <si>
    <t>Резервный фонд</t>
  </si>
  <si>
    <t>Закупки товаров, работ и услуг для государственных нужд</t>
  </si>
  <si>
    <t>Резервные средства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</si>
  <si>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</si>
  <si>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</si>
  <si>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</si>
  <si>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</si>
  <si>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</si>
  <si>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</si>
  <si>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</si>
  <si>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</si>
  <si>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Уплата налогов, сборов и иных платежей </t>
  </si>
  <si>
    <t xml:space="preserve">Резервный фонд </t>
  </si>
  <si>
    <t>01</t>
  </si>
  <si>
    <t>02</t>
  </si>
  <si>
    <t>00</t>
  </si>
  <si>
    <t>04</t>
  </si>
  <si>
    <t>06</t>
  </si>
  <si>
    <t>11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</si>
  <si>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</si>
  <si>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</si>
  <si>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</si>
  <si>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12</t>
  </si>
  <si>
    <t>03</t>
  </si>
  <si>
    <t>05</t>
  </si>
  <si>
    <t>08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</si>
  <si>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</si>
  <si>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</si>
  <si>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</si>
  <si>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</si>
  <si>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хозяйство( дорожные фонды)</t>
  </si>
  <si>
    <t xml:space="preserve">Содержание автомобильных дорог и дорожных сооружений 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</si>
  <si>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</si>
  <si>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</si>
  <si>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</si>
  <si>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 xml:space="preserve">Реализация расходов на благоустройство поселений </t>
  </si>
  <si>
    <t xml:space="preserve">Реализация мероприятий на уличное освещение в границах поселения </t>
  </si>
  <si>
    <t>Реализация мероприятий на организацию и содержание мест захоронения в границах поселений</t>
  </si>
  <si>
    <t>Прочие мероприятия по благоустройству поселений</t>
  </si>
  <si>
    <t>Культура, кинемотография</t>
  </si>
  <si>
    <t xml:space="preserve">Культура </t>
  </si>
  <si>
    <t xml:space="preserve">Учреждения культуры и мероприятия в сфере культуры и кинематографии </t>
  </si>
  <si>
    <t xml:space="preserve">Расходы по обеспечение деятельности (оказания услуг) муниципальных учреждений </t>
  </si>
  <si>
    <t>Расходы на выплаты персоналу казенных учреждений</t>
  </si>
  <si>
    <t>Социальная политика</t>
  </si>
  <si>
    <t>Пенсионное обеспечение</t>
  </si>
  <si>
    <t xml:space="preserve">Выплата муниципальной социальной доплаты к пенсии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</si>
  <si>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</si>
  <si>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</si>
  <si>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Всего расходов</t>
  </si>
  <si>
    <t>Реализация мероприятий по государственной программе НСО "Культура НСО"</t>
  </si>
  <si>
    <t>99</t>
  </si>
  <si>
    <t>Неуказанный вид расходов</t>
  </si>
  <si>
    <t>Условно утвержденные расходы</t>
  </si>
  <si>
    <t>08000L4670</t>
  </si>
  <si>
    <t>Муниципальная программа
«Развитие субъектов малого и среднего предпринимательства на территории
 Новоичинского сельсовета Куйбышевского района
Новосибирской области на 2021-2023 годы»</t>
  </si>
  <si>
    <t xml:space="preserve">Муниципальная программа «Обеспечение первичных мер пожарной безопасности
на территории Новоичинского сельсовета Куйбышевского района Новосибирской области на период 2021-2023 годы» </t>
  </si>
  <si>
    <t>Приложение 4
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 на 2022 год и плановый период 2023 и 2024годов"</t>
  </si>
  <si>
    <t>Ведомственная структура расходов бюджета Новоичинского сельсовета Куйбышевского района Новосибирской области  на 2022 год и плановый период 2023 и 2024 годов</t>
  </si>
  <si>
    <t>ГРБС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</si>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</sst>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Border="1" applyAlignment="1">
      <alignment horizontal="righ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right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right"/>
    </xf>
    <xf numFmtId="49" fontId="9" fillId="0" borderId="4" xfId="0" applyNumberFormat="1" applyFont="1" applyBorder="1" applyAlignment="1">
      <alignment horizontal="right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0"/>
  <sheetViews>
    <sheetView tabSelected="1" view="pageBreakPreview" topLeftCell="N43" zoomScaleNormal="100" zoomScaleSheetLayoutView="100" workbookViewId="0">
      <selection activeCell="N44" sqref="N44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7.81640625" customWidth="1"/>
    <col min="16" max="16" width="6.81640625" customWidth="1"/>
    <col min="17" max="17" width="5.7265625" customWidth="1"/>
    <col min="18" max="18" width="0" hidden="1" customWidth="1"/>
    <col min="19" max="19" width="18.453125" customWidth="1"/>
    <col min="20" max="20" width="6.81640625" customWidth="1"/>
    <col min="21" max="22" width="0" hidden="1" customWidth="1"/>
    <col min="23" max="23" width="17" customWidth="1"/>
    <col min="24" max="24" width="0" hidden="1" customWidth="1"/>
    <col min="25" max="25" width="17.1796875" customWidth="1"/>
    <col min="26" max="26" width="18.54296875" customWidth="1"/>
    <col min="27" max="28" width="0" hidden="1" customWidth="1"/>
    <col min="29" max="29" width="0.1796875" customWidth="1"/>
    <col min="30" max="257" width="9.1796875" customWidth="1"/>
  </cols>
  <sheetData>
    <row r="1" spans="1:29" ht="14.2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62" t="s">
        <v>78</v>
      </c>
      <c r="X1" s="63"/>
      <c r="Y1" s="63"/>
      <c r="Z1" s="63"/>
      <c r="AA1" s="22"/>
      <c r="AB1" s="22"/>
      <c r="AC1" s="22"/>
    </row>
    <row r="2" spans="1:29" ht="14.2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63"/>
      <c r="X2" s="63"/>
      <c r="Y2" s="63"/>
      <c r="Z2" s="63"/>
      <c r="AA2" s="22"/>
      <c r="AB2" s="22"/>
      <c r="AC2" s="22"/>
    </row>
    <row r="3" spans="1:29" ht="14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63"/>
      <c r="X3" s="63"/>
      <c r="Y3" s="63"/>
      <c r="Z3" s="63"/>
      <c r="AA3" s="22"/>
      <c r="AB3" s="22"/>
      <c r="AC3" s="22"/>
    </row>
    <row r="4" spans="1:29" ht="14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63"/>
      <c r="X4" s="63"/>
      <c r="Y4" s="63"/>
      <c r="Z4" s="63"/>
      <c r="AA4" s="23"/>
      <c r="AB4" s="23"/>
      <c r="AC4" s="23"/>
    </row>
    <row r="5" spans="1:29" ht="14.2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63"/>
      <c r="X5" s="63"/>
      <c r="Y5" s="63"/>
      <c r="Z5" s="63"/>
      <c r="AA5" s="23"/>
      <c r="AB5" s="23"/>
      <c r="AC5" s="23"/>
    </row>
    <row r="6" spans="1:29" ht="14.2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5"/>
      <c r="X6" s="25"/>
      <c r="Y6" s="25"/>
      <c r="Z6" s="25"/>
      <c r="AA6" s="23"/>
      <c r="AB6" s="23"/>
      <c r="AC6" s="23"/>
    </row>
    <row r="7" spans="1:29" ht="14.2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5"/>
      <c r="X7" s="25"/>
      <c r="Y7" s="25"/>
      <c r="Z7" s="25"/>
      <c r="AA7" s="23"/>
      <c r="AB7" s="23"/>
      <c r="AC7" s="23"/>
    </row>
    <row r="8" spans="1:29" ht="14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74" t="s">
        <v>79</v>
      </c>
      <c r="O8" s="74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23"/>
      <c r="AB8" s="23"/>
      <c r="AC8" s="23"/>
    </row>
    <row r="9" spans="1:29" ht="14.2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23"/>
      <c r="AB9" s="23"/>
      <c r="AC9" s="23"/>
    </row>
    <row r="10" spans="1:29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24"/>
      <c r="AB10" s="23"/>
      <c r="AC10" s="23"/>
    </row>
    <row r="11" spans="1:29" ht="12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67" t="s">
        <v>12</v>
      </c>
      <c r="X11" s="67"/>
      <c r="Y11" s="67"/>
      <c r="Z11" s="67"/>
      <c r="AA11" s="2"/>
      <c r="AB11" s="1"/>
      <c r="AC11" s="1"/>
    </row>
    <row r="12" spans="1:29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1"/>
      <c r="O12" s="59"/>
      <c r="P12" s="21"/>
      <c r="Q12" s="20"/>
      <c r="R12" s="68"/>
      <c r="S12" s="21"/>
      <c r="T12" s="20"/>
      <c r="U12" s="19" t="s">
        <v>1</v>
      </c>
      <c r="V12" s="65" t="s">
        <v>11</v>
      </c>
      <c r="W12" s="70" t="s">
        <v>13</v>
      </c>
      <c r="X12" s="18"/>
      <c r="Y12" s="72" t="s">
        <v>14</v>
      </c>
      <c r="Z12" s="70" t="s">
        <v>15</v>
      </c>
      <c r="AA12" s="2"/>
      <c r="AB12" s="1"/>
      <c r="AC12" s="1"/>
    </row>
    <row r="13" spans="1:29" ht="42" customHeight="1" x14ac:dyDescent="0.25">
      <c r="A13" s="2"/>
      <c r="B13" s="13"/>
      <c r="C13" s="13" t="s">
        <v>10</v>
      </c>
      <c r="D13" s="13"/>
      <c r="E13" s="13"/>
      <c r="F13" s="13"/>
      <c r="G13" s="13"/>
      <c r="H13" s="13"/>
      <c r="I13" s="13" t="s">
        <v>9</v>
      </c>
      <c r="J13" s="13"/>
      <c r="K13" s="13"/>
      <c r="L13" s="13"/>
      <c r="M13" s="13"/>
      <c r="N13" s="17" t="s">
        <v>8</v>
      </c>
      <c r="O13" s="17" t="s">
        <v>80</v>
      </c>
      <c r="P13" s="17" t="s">
        <v>7</v>
      </c>
      <c r="Q13" s="16" t="s">
        <v>6</v>
      </c>
      <c r="R13" s="68"/>
      <c r="S13" s="17" t="s">
        <v>5</v>
      </c>
      <c r="T13" s="16" t="s">
        <v>4</v>
      </c>
      <c r="U13" s="15" t="s">
        <v>3</v>
      </c>
      <c r="V13" s="66"/>
      <c r="W13" s="71"/>
      <c r="X13" s="14" t="s">
        <v>2</v>
      </c>
      <c r="Y13" s="73"/>
      <c r="Z13" s="71"/>
      <c r="AA13" s="5"/>
      <c r="AB13" s="5"/>
      <c r="AC13" s="2"/>
    </row>
    <row r="14" spans="1:29" ht="15" customHeight="1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v>1</v>
      </c>
      <c r="O14" s="12">
        <v>2</v>
      </c>
      <c r="P14" s="11">
        <v>3</v>
      </c>
      <c r="Q14" s="11">
        <v>4</v>
      </c>
      <c r="R14" s="69"/>
      <c r="S14" s="12">
        <v>5</v>
      </c>
      <c r="T14" s="11">
        <v>6</v>
      </c>
      <c r="U14" s="10"/>
      <c r="V14" s="9"/>
      <c r="W14" s="8">
        <v>7</v>
      </c>
      <c r="X14" s="7"/>
      <c r="Y14" s="6">
        <v>8</v>
      </c>
      <c r="Z14" s="6">
        <v>9</v>
      </c>
      <c r="AA14" s="5"/>
      <c r="AB14" s="5"/>
      <c r="AC14" s="2"/>
    </row>
    <row r="15" spans="1:29" ht="15" customHeight="1" x14ac:dyDescent="0.3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9" t="s">
        <v>27</v>
      </c>
      <c r="O15" s="9">
        <v>352</v>
      </c>
      <c r="P15" s="31" t="s">
        <v>34</v>
      </c>
      <c r="Q15" s="31" t="s">
        <v>36</v>
      </c>
      <c r="R15" s="27"/>
      <c r="S15" s="12"/>
      <c r="T15" s="11"/>
      <c r="U15" s="10"/>
      <c r="V15" s="9"/>
      <c r="W15" s="49">
        <f>W16+W20+W28+W32</f>
        <v>3078030</v>
      </c>
      <c r="X15" s="50"/>
      <c r="Y15" s="51">
        <f>Y16+Y20+Y28+Y32</f>
        <v>2286815.5</v>
      </c>
      <c r="Z15" s="52">
        <f>Z16+Z20+Z28+Z32</f>
        <v>1456114</v>
      </c>
      <c r="AA15" s="5"/>
      <c r="AB15" s="5"/>
      <c r="AC15" s="2"/>
    </row>
    <row r="16" spans="1:29" ht="38.5" customHeight="1" x14ac:dyDescent="0.3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9" t="s">
        <v>28</v>
      </c>
      <c r="O16" s="9">
        <v>352</v>
      </c>
      <c r="P16" s="31" t="s">
        <v>34</v>
      </c>
      <c r="Q16" s="31" t="s">
        <v>35</v>
      </c>
      <c r="R16" s="26"/>
      <c r="S16" s="32"/>
      <c r="T16" s="11"/>
      <c r="U16" s="10"/>
      <c r="V16" s="9"/>
      <c r="W16" s="49">
        <f>W17</f>
        <v>769114</v>
      </c>
      <c r="X16" s="50"/>
      <c r="Y16" s="51">
        <f t="shared" ref="Y16:Z18" si="0">Y17</f>
        <v>769114</v>
      </c>
      <c r="Z16" s="52">
        <f t="shared" si="0"/>
        <v>769114</v>
      </c>
      <c r="AA16" s="5"/>
      <c r="AB16" s="5"/>
      <c r="AC16" s="2"/>
    </row>
    <row r="17" spans="1:29" ht="24" customHeight="1" x14ac:dyDescent="0.3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5" t="s">
        <v>29</v>
      </c>
      <c r="O17" s="35">
        <v>352</v>
      </c>
      <c r="P17" s="36" t="s">
        <v>34</v>
      </c>
      <c r="Q17" s="36" t="s">
        <v>35</v>
      </c>
      <c r="R17" s="26"/>
      <c r="S17" s="32">
        <v>9900001100</v>
      </c>
      <c r="T17" s="11"/>
      <c r="U17" s="10"/>
      <c r="V17" s="9"/>
      <c r="W17" s="53">
        <f>W18</f>
        <v>769114</v>
      </c>
      <c r="X17" s="50"/>
      <c r="Y17" s="57">
        <f t="shared" si="0"/>
        <v>769114</v>
      </c>
      <c r="Z17" s="58">
        <f t="shared" si="0"/>
        <v>769114</v>
      </c>
      <c r="AA17" s="5"/>
      <c r="AB17" s="5"/>
      <c r="AC17" s="2"/>
    </row>
    <row r="18" spans="1:29" ht="53.5" customHeight="1" x14ac:dyDescent="0.3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5" t="s">
        <v>16</v>
      </c>
      <c r="O18" s="35">
        <v>352</v>
      </c>
      <c r="P18" s="36" t="s">
        <v>34</v>
      </c>
      <c r="Q18" s="36" t="s">
        <v>35</v>
      </c>
      <c r="R18" s="26"/>
      <c r="S18" s="32">
        <v>9900001100</v>
      </c>
      <c r="T18" s="33">
        <v>100</v>
      </c>
      <c r="U18" s="10"/>
      <c r="V18" s="9"/>
      <c r="W18" s="53">
        <f>W19</f>
        <v>769114</v>
      </c>
      <c r="X18" s="50"/>
      <c r="Y18" s="57">
        <f t="shared" si="0"/>
        <v>769114</v>
      </c>
      <c r="Z18" s="58">
        <f t="shared" si="0"/>
        <v>769114</v>
      </c>
      <c r="AA18" s="5"/>
      <c r="AB18" s="5"/>
      <c r="AC18" s="2"/>
    </row>
    <row r="19" spans="1:29" ht="34" customHeight="1" x14ac:dyDescent="0.3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5" t="s">
        <v>30</v>
      </c>
      <c r="O19" s="35">
        <v>352</v>
      </c>
      <c r="P19" s="36" t="s">
        <v>34</v>
      </c>
      <c r="Q19" s="36" t="s">
        <v>35</v>
      </c>
      <c r="R19" s="26"/>
      <c r="S19" s="32">
        <v>9900001100</v>
      </c>
      <c r="T19" s="33">
        <v>120</v>
      </c>
      <c r="U19" s="10"/>
      <c r="V19" s="9"/>
      <c r="W19" s="53">
        <v>769114</v>
      </c>
      <c r="X19" s="50"/>
      <c r="Y19" s="57">
        <v>769114</v>
      </c>
      <c r="Z19" s="58">
        <v>769114</v>
      </c>
      <c r="AA19" s="5"/>
      <c r="AB19" s="5"/>
      <c r="AC19" s="2"/>
    </row>
    <row r="20" spans="1:29" ht="52.5" customHeight="1" x14ac:dyDescent="0.3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4" t="s">
        <v>31</v>
      </c>
      <c r="O20" s="9">
        <v>352</v>
      </c>
      <c r="P20" s="31" t="s">
        <v>34</v>
      </c>
      <c r="Q20" s="31" t="s">
        <v>37</v>
      </c>
      <c r="R20" s="26"/>
      <c r="S20" s="12"/>
      <c r="T20" s="11"/>
      <c r="U20" s="10"/>
      <c r="V20" s="9"/>
      <c r="W20" s="49">
        <f>W21</f>
        <v>2286916</v>
      </c>
      <c r="X20" s="50"/>
      <c r="Y20" s="51">
        <f>Y21</f>
        <v>1515701.5</v>
      </c>
      <c r="Z20" s="52">
        <f>Z21</f>
        <v>685000</v>
      </c>
      <c r="AA20" s="5"/>
      <c r="AB20" s="5"/>
      <c r="AC20" s="2"/>
    </row>
    <row r="21" spans="1:29" ht="28" customHeight="1" x14ac:dyDescent="0.3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5" t="s">
        <v>18</v>
      </c>
      <c r="O21" s="35">
        <v>352</v>
      </c>
      <c r="P21" s="36" t="s">
        <v>34</v>
      </c>
      <c r="Q21" s="36" t="s">
        <v>37</v>
      </c>
      <c r="R21" s="26"/>
      <c r="S21" s="32">
        <v>9900001400</v>
      </c>
      <c r="T21" s="11"/>
      <c r="U21" s="10"/>
      <c r="V21" s="9"/>
      <c r="W21" s="53">
        <f>W22+W24+W26</f>
        <v>2286916</v>
      </c>
      <c r="X21" s="60"/>
      <c r="Y21" s="57">
        <f>Y22+Y24+Y26</f>
        <v>1515701.5</v>
      </c>
      <c r="Z21" s="58">
        <f>Z22+Z24+Z26</f>
        <v>685000</v>
      </c>
      <c r="AA21" s="5"/>
      <c r="AB21" s="5"/>
      <c r="AC21" s="2"/>
    </row>
    <row r="22" spans="1:29" ht="62" customHeight="1" x14ac:dyDescent="0.3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5" t="s">
        <v>16</v>
      </c>
      <c r="O22" s="35">
        <v>352</v>
      </c>
      <c r="P22" s="36" t="s">
        <v>34</v>
      </c>
      <c r="Q22" s="36" t="s">
        <v>37</v>
      </c>
      <c r="R22" s="26"/>
      <c r="S22" s="32">
        <v>9900001400</v>
      </c>
      <c r="T22" s="33">
        <v>100</v>
      </c>
      <c r="U22" s="10"/>
      <c r="V22" s="9"/>
      <c r="W22" s="53">
        <f>W23</f>
        <v>1365986</v>
      </c>
      <c r="X22" s="60"/>
      <c r="Y22" s="57">
        <f>Y23</f>
        <v>1355701.5</v>
      </c>
      <c r="Z22" s="58">
        <f>Z23</f>
        <v>643000</v>
      </c>
      <c r="AA22" s="5"/>
      <c r="AB22" s="5"/>
      <c r="AC22" s="2"/>
    </row>
    <row r="23" spans="1:29" ht="30.5" customHeight="1" x14ac:dyDescent="0.3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5" t="s">
        <v>30</v>
      </c>
      <c r="O23" s="35">
        <v>352</v>
      </c>
      <c r="P23" s="36" t="s">
        <v>34</v>
      </c>
      <c r="Q23" s="36" t="s">
        <v>37</v>
      </c>
      <c r="R23" s="26"/>
      <c r="S23" s="32">
        <v>9900001400</v>
      </c>
      <c r="T23" s="33">
        <v>120</v>
      </c>
      <c r="U23" s="10"/>
      <c r="V23" s="9"/>
      <c r="W23" s="53">
        <v>1365986</v>
      </c>
      <c r="X23" s="50"/>
      <c r="Y23" s="57">
        <v>1355701.5</v>
      </c>
      <c r="Z23" s="58">
        <v>643000</v>
      </c>
      <c r="AA23" s="5"/>
      <c r="AB23" s="5"/>
      <c r="AC23" s="2"/>
    </row>
    <row r="24" spans="1:29" ht="30" customHeight="1" x14ac:dyDescent="0.3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5" t="s">
        <v>24</v>
      </c>
      <c r="O24" s="35">
        <v>352</v>
      </c>
      <c r="P24" s="36" t="s">
        <v>34</v>
      </c>
      <c r="Q24" s="36" t="s">
        <v>37</v>
      </c>
      <c r="R24" s="26"/>
      <c r="S24" s="32">
        <v>9900001400</v>
      </c>
      <c r="T24" s="33">
        <v>200</v>
      </c>
      <c r="U24" s="10"/>
      <c r="V24" s="9"/>
      <c r="W24" s="53">
        <f>W25</f>
        <v>891730</v>
      </c>
      <c r="X24" s="60"/>
      <c r="Y24" s="57">
        <f>Y25</f>
        <v>150000</v>
      </c>
      <c r="Z24" s="58">
        <f>Z25</f>
        <v>32000</v>
      </c>
      <c r="AA24" s="5"/>
      <c r="AB24" s="5"/>
      <c r="AC24" s="2"/>
    </row>
    <row r="25" spans="1:29" ht="25" customHeight="1" x14ac:dyDescent="0.3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5" t="s">
        <v>25</v>
      </c>
      <c r="O25" s="35">
        <v>352</v>
      </c>
      <c r="P25" s="36" t="s">
        <v>34</v>
      </c>
      <c r="Q25" s="36" t="s">
        <v>37</v>
      </c>
      <c r="R25" s="26"/>
      <c r="S25" s="32">
        <v>9900001400</v>
      </c>
      <c r="T25" s="33">
        <v>240</v>
      </c>
      <c r="U25" s="10"/>
      <c r="V25" s="9"/>
      <c r="W25" s="53">
        <v>891730</v>
      </c>
      <c r="X25" s="50"/>
      <c r="Y25" s="57">
        <v>150000</v>
      </c>
      <c r="Z25" s="58">
        <v>32000</v>
      </c>
      <c r="AA25" s="5"/>
      <c r="AB25" s="5"/>
      <c r="AC25" s="2"/>
    </row>
    <row r="26" spans="1:29" ht="15" customHeight="1" x14ac:dyDescent="0.3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5" t="s">
        <v>26</v>
      </c>
      <c r="O26" s="35">
        <v>352</v>
      </c>
      <c r="P26" s="36" t="s">
        <v>34</v>
      </c>
      <c r="Q26" s="36" t="s">
        <v>37</v>
      </c>
      <c r="R26" s="26"/>
      <c r="S26" s="32">
        <v>9900001400</v>
      </c>
      <c r="T26" s="33">
        <v>800</v>
      </c>
      <c r="U26" s="10"/>
      <c r="V26" s="9"/>
      <c r="W26" s="53">
        <f>W27</f>
        <v>29200</v>
      </c>
      <c r="X26" s="50"/>
      <c r="Y26" s="57">
        <f>Y27</f>
        <v>10000</v>
      </c>
      <c r="Z26" s="58">
        <f>Z27</f>
        <v>10000</v>
      </c>
      <c r="AA26" s="5"/>
      <c r="AB26" s="5"/>
      <c r="AC26" s="2"/>
    </row>
    <row r="27" spans="1:29" ht="15" customHeight="1" x14ac:dyDescent="0.3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5" t="s">
        <v>32</v>
      </c>
      <c r="O27" s="35">
        <v>352</v>
      </c>
      <c r="P27" s="36" t="s">
        <v>34</v>
      </c>
      <c r="Q27" s="36" t="s">
        <v>37</v>
      </c>
      <c r="R27" s="26"/>
      <c r="S27" s="32">
        <v>9900001400</v>
      </c>
      <c r="T27" s="33">
        <v>850</v>
      </c>
      <c r="U27" s="10"/>
      <c r="V27" s="9"/>
      <c r="W27" s="53">
        <v>29200</v>
      </c>
      <c r="X27" s="50"/>
      <c r="Y27" s="57">
        <v>10000</v>
      </c>
      <c r="Z27" s="58">
        <v>10000</v>
      </c>
      <c r="AA27" s="5"/>
      <c r="AB27" s="5"/>
      <c r="AC27" s="2"/>
    </row>
    <row r="28" spans="1:29" ht="41" customHeight="1" x14ac:dyDescent="0.3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29" t="s">
        <v>17</v>
      </c>
      <c r="O28" s="9">
        <v>352</v>
      </c>
      <c r="P28" s="31" t="s">
        <v>34</v>
      </c>
      <c r="Q28" s="31" t="s">
        <v>38</v>
      </c>
      <c r="R28" s="4"/>
      <c r="S28" s="32"/>
      <c r="T28" s="11"/>
      <c r="U28" s="10"/>
      <c r="V28" s="9"/>
      <c r="W28" s="49">
        <f>W29</f>
        <v>20000</v>
      </c>
      <c r="X28" s="50"/>
      <c r="Y28" s="51">
        <v>0</v>
      </c>
      <c r="Z28" s="52">
        <v>0</v>
      </c>
      <c r="AA28" s="5"/>
      <c r="AB28" s="5"/>
      <c r="AC28" s="2"/>
    </row>
    <row r="29" spans="1:29" ht="15" customHeight="1" x14ac:dyDescent="0.3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30" t="s">
        <v>18</v>
      </c>
      <c r="O29" s="35">
        <v>352</v>
      </c>
      <c r="P29" s="36" t="s">
        <v>34</v>
      </c>
      <c r="Q29" s="36" t="s">
        <v>38</v>
      </c>
      <c r="R29" s="4"/>
      <c r="S29" s="32">
        <v>9900001400</v>
      </c>
      <c r="T29" s="11"/>
      <c r="U29" s="10"/>
      <c r="V29" s="9"/>
      <c r="W29" s="53">
        <f>W30</f>
        <v>20000</v>
      </c>
      <c r="X29" s="50"/>
      <c r="Y29" s="57">
        <v>0</v>
      </c>
      <c r="Z29" s="58">
        <v>0</v>
      </c>
      <c r="AA29" s="5"/>
      <c r="AB29" s="5"/>
      <c r="AC29" s="2"/>
    </row>
    <row r="30" spans="1:29" ht="15" customHeight="1" x14ac:dyDescent="0.3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7" t="s">
        <v>19</v>
      </c>
      <c r="O30" s="35">
        <v>352</v>
      </c>
      <c r="P30" s="36" t="s">
        <v>34</v>
      </c>
      <c r="Q30" s="36" t="s">
        <v>38</v>
      </c>
      <c r="R30" s="4"/>
      <c r="S30" s="32">
        <v>9900001400</v>
      </c>
      <c r="T30" s="33">
        <v>500</v>
      </c>
      <c r="U30" s="10"/>
      <c r="V30" s="9"/>
      <c r="W30" s="53">
        <f>W31</f>
        <v>20000</v>
      </c>
      <c r="X30" s="50"/>
      <c r="Y30" s="57">
        <v>0</v>
      </c>
      <c r="Z30" s="58">
        <v>0</v>
      </c>
      <c r="AA30" s="5"/>
      <c r="AB30" s="5"/>
      <c r="AC30" s="2"/>
    </row>
    <row r="31" spans="1:29" ht="15" customHeight="1" x14ac:dyDescent="0.3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7" t="s">
        <v>20</v>
      </c>
      <c r="O31" s="35">
        <v>352</v>
      </c>
      <c r="P31" s="36" t="s">
        <v>34</v>
      </c>
      <c r="Q31" s="36" t="s">
        <v>38</v>
      </c>
      <c r="R31" s="4"/>
      <c r="S31" s="32">
        <v>9900001400</v>
      </c>
      <c r="T31" s="33">
        <v>540</v>
      </c>
      <c r="U31" s="10"/>
      <c r="V31" s="9"/>
      <c r="W31" s="53">
        <v>20000</v>
      </c>
      <c r="X31" s="50"/>
      <c r="Y31" s="57">
        <v>0</v>
      </c>
      <c r="Z31" s="58">
        <v>0</v>
      </c>
      <c r="AA31" s="5"/>
      <c r="AB31" s="5"/>
      <c r="AC31" s="2"/>
    </row>
    <row r="32" spans="1:29" ht="15" customHeight="1" x14ac:dyDescent="0.3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29" t="s">
        <v>21</v>
      </c>
      <c r="O32" s="9">
        <v>352</v>
      </c>
      <c r="P32" s="31" t="s">
        <v>34</v>
      </c>
      <c r="Q32" s="31" t="s">
        <v>39</v>
      </c>
      <c r="R32" s="26"/>
      <c r="S32" s="12"/>
      <c r="T32" s="11"/>
      <c r="U32" s="10"/>
      <c r="V32" s="9"/>
      <c r="W32" s="49">
        <f>W33</f>
        <v>2000</v>
      </c>
      <c r="X32" s="50"/>
      <c r="Y32" s="51">
        <f t="shared" ref="Y32:Z34" si="1">Y33</f>
        <v>2000</v>
      </c>
      <c r="Z32" s="52">
        <f t="shared" si="1"/>
        <v>2000</v>
      </c>
      <c r="AA32" s="5"/>
      <c r="AB32" s="5"/>
      <c r="AC32" s="2"/>
    </row>
    <row r="33" spans="1:29" ht="15" customHeight="1" x14ac:dyDescent="0.3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0" t="s">
        <v>33</v>
      </c>
      <c r="O33" s="35">
        <v>352</v>
      </c>
      <c r="P33" s="36" t="s">
        <v>34</v>
      </c>
      <c r="Q33" s="36" t="s">
        <v>39</v>
      </c>
      <c r="R33" s="26"/>
      <c r="S33" s="32">
        <v>9900001700</v>
      </c>
      <c r="T33" s="11"/>
      <c r="U33" s="10"/>
      <c r="V33" s="9"/>
      <c r="W33" s="53">
        <f>W34</f>
        <v>2000</v>
      </c>
      <c r="X33" s="50"/>
      <c r="Y33" s="57">
        <f t="shared" si="1"/>
        <v>2000</v>
      </c>
      <c r="Z33" s="58">
        <f t="shared" si="1"/>
        <v>2000</v>
      </c>
      <c r="AA33" s="5"/>
      <c r="AB33" s="5"/>
      <c r="AC33" s="2"/>
    </row>
    <row r="34" spans="1:29" ht="15" customHeight="1" x14ac:dyDescent="0.3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0" t="s">
        <v>22</v>
      </c>
      <c r="O34" s="35">
        <v>352</v>
      </c>
      <c r="P34" s="36" t="s">
        <v>34</v>
      </c>
      <c r="Q34" s="36" t="s">
        <v>39</v>
      </c>
      <c r="R34" s="26"/>
      <c r="S34" s="32">
        <v>9900001700</v>
      </c>
      <c r="T34" s="33">
        <v>800</v>
      </c>
      <c r="U34" s="10"/>
      <c r="V34" s="9"/>
      <c r="W34" s="53">
        <f>W35</f>
        <v>2000</v>
      </c>
      <c r="X34" s="50"/>
      <c r="Y34" s="57">
        <f t="shared" si="1"/>
        <v>2000</v>
      </c>
      <c r="Z34" s="58">
        <f t="shared" si="1"/>
        <v>2000</v>
      </c>
      <c r="AA34" s="5"/>
      <c r="AB34" s="5"/>
      <c r="AC34" s="2"/>
    </row>
    <row r="35" spans="1:29" ht="15" customHeight="1" x14ac:dyDescent="0.3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0" t="s">
        <v>23</v>
      </c>
      <c r="O35" s="35">
        <v>352</v>
      </c>
      <c r="P35" s="36" t="s">
        <v>34</v>
      </c>
      <c r="Q35" s="36" t="s">
        <v>39</v>
      </c>
      <c r="R35" s="26"/>
      <c r="S35" s="32">
        <v>9900001700</v>
      </c>
      <c r="T35" s="33">
        <v>870</v>
      </c>
      <c r="U35" s="10"/>
      <c r="V35" s="9"/>
      <c r="W35" s="53">
        <v>2000</v>
      </c>
      <c r="X35" s="50"/>
      <c r="Y35" s="57">
        <v>2000</v>
      </c>
      <c r="Z35" s="58">
        <v>2000</v>
      </c>
      <c r="AA35" s="5"/>
      <c r="AB35" s="5"/>
      <c r="AC35" s="2"/>
    </row>
    <row r="36" spans="1:29" ht="15" customHeight="1" x14ac:dyDescent="0.3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1" t="s">
        <v>40</v>
      </c>
      <c r="O36" s="9">
        <v>352</v>
      </c>
      <c r="P36" s="43" t="s">
        <v>35</v>
      </c>
      <c r="Q36" s="43" t="s">
        <v>36</v>
      </c>
      <c r="R36" s="28"/>
      <c r="S36" s="12"/>
      <c r="T36" s="11"/>
      <c r="U36" s="10"/>
      <c r="V36" s="9"/>
      <c r="W36" s="49">
        <f>W37</f>
        <v>113805</v>
      </c>
      <c r="X36" s="50"/>
      <c r="Y36" s="51">
        <f t="shared" ref="Y36:Z39" si="2">Y37</f>
        <v>117655</v>
      </c>
      <c r="Z36" s="52">
        <f t="shared" si="2"/>
        <v>121826</v>
      </c>
      <c r="AA36" s="5"/>
      <c r="AB36" s="5"/>
      <c r="AC36" s="2"/>
    </row>
    <row r="37" spans="1:29" ht="15" customHeight="1" x14ac:dyDescent="0.3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1" t="s">
        <v>41</v>
      </c>
      <c r="O37" s="9">
        <v>352</v>
      </c>
      <c r="P37" s="43" t="s">
        <v>35</v>
      </c>
      <c r="Q37" s="43" t="s">
        <v>44</v>
      </c>
      <c r="R37" s="28"/>
      <c r="S37" s="12"/>
      <c r="T37" s="11"/>
      <c r="U37" s="10"/>
      <c r="V37" s="9"/>
      <c r="W37" s="49">
        <f>W38</f>
        <v>113805</v>
      </c>
      <c r="X37" s="50"/>
      <c r="Y37" s="51">
        <f t="shared" si="2"/>
        <v>117655</v>
      </c>
      <c r="Z37" s="52">
        <f t="shared" si="2"/>
        <v>121826</v>
      </c>
      <c r="AA37" s="5"/>
      <c r="AB37" s="5"/>
      <c r="AC37" s="2"/>
    </row>
    <row r="38" spans="1:29" ht="26" customHeight="1" x14ac:dyDescent="0.3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42</v>
      </c>
      <c r="O38" s="35">
        <v>352</v>
      </c>
      <c r="P38" s="36" t="s">
        <v>35</v>
      </c>
      <c r="Q38" s="36" t="s">
        <v>44</v>
      </c>
      <c r="R38" s="26"/>
      <c r="S38" s="32">
        <v>9900051180</v>
      </c>
      <c r="T38" s="11"/>
      <c r="U38" s="10"/>
      <c r="V38" s="9"/>
      <c r="W38" s="53">
        <f>W39+W41</f>
        <v>113805</v>
      </c>
      <c r="X38" s="50"/>
      <c r="Y38" s="57">
        <f t="shared" si="2"/>
        <v>117655</v>
      </c>
      <c r="Z38" s="58">
        <f t="shared" si="2"/>
        <v>121826</v>
      </c>
      <c r="AA38" s="5"/>
      <c r="AB38" s="5"/>
      <c r="AC38" s="2"/>
    </row>
    <row r="39" spans="1:29" ht="24.5" customHeight="1" x14ac:dyDescent="0.3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16</v>
      </c>
      <c r="O39" s="35">
        <v>352</v>
      </c>
      <c r="P39" s="36" t="s">
        <v>35</v>
      </c>
      <c r="Q39" s="36" t="s">
        <v>44</v>
      </c>
      <c r="R39" s="26" t="s">
        <v>16</v>
      </c>
      <c r="S39" s="32">
        <v>9900051180</v>
      </c>
      <c r="T39" s="33">
        <v>100</v>
      </c>
      <c r="U39" s="10"/>
      <c r="V39" s="9"/>
      <c r="W39" s="53">
        <f>W40</f>
        <v>113805</v>
      </c>
      <c r="X39" s="50"/>
      <c r="Y39" s="57">
        <f t="shared" si="2"/>
        <v>117655</v>
      </c>
      <c r="Z39" s="58">
        <f t="shared" si="2"/>
        <v>121826</v>
      </c>
      <c r="AA39" s="5"/>
      <c r="AB39" s="5"/>
      <c r="AC39" s="2"/>
    </row>
    <row r="40" spans="1:29" ht="32.5" customHeight="1" x14ac:dyDescent="0.3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30</v>
      </c>
      <c r="O40" s="35">
        <v>352</v>
      </c>
      <c r="P40" s="36" t="s">
        <v>35</v>
      </c>
      <c r="Q40" s="36" t="s">
        <v>44</v>
      </c>
      <c r="R40" s="26"/>
      <c r="S40" s="32">
        <v>9900051180</v>
      </c>
      <c r="T40" s="33">
        <v>120</v>
      </c>
      <c r="U40" s="10"/>
      <c r="V40" s="9"/>
      <c r="W40" s="53">
        <v>113805</v>
      </c>
      <c r="X40" s="50"/>
      <c r="Y40" s="57">
        <v>117655</v>
      </c>
      <c r="Z40" s="58">
        <v>121826</v>
      </c>
      <c r="AA40" s="5"/>
      <c r="AB40" s="5"/>
      <c r="AC40" s="2"/>
    </row>
    <row r="41" spans="1:29" ht="27" customHeight="1" x14ac:dyDescent="0.3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0" t="s">
        <v>24</v>
      </c>
      <c r="O41" s="35">
        <v>352</v>
      </c>
      <c r="P41" s="36" t="s">
        <v>35</v>
      </c>
      <c r="Q41" s="36" t="s">
        <v>44</v>
      </c>
      <c r="R41" s="26"/>
      <c r="S41" s="32">
        <v>9900051180</v>
      </c>
      <c r="T41" s="33">
        <v>200</v>
      </c>
      <c r="U41" s="10"/>
      <c r="V41" s="9"/>
      <c r="W41" s="53">
        <f>W42</f>
        <v>0</v>
      </c>
      <c r="X41" s="50"/>
      <c r="Y41" s="57">
        <v>0</v>
      </c>
      <c r="Z41" s="58">
        <v>0</v>
      </c>
      <c r="AA41" s="5"/>
      <c r="AB41" s="5"/>
      <c r="AC41" s="2"/>
    </row>
    <row r="42" spans="1:29" ht="27" customHeight="1" x14ac:dyDescent="0.3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0" t="s">
        <v>25</v>
      </c>
      <c r="O42" s="35">
        <v>352</v>
      </c>
      <c r="P42" s="36" t="s">
        <v>35</v>
      </c>
      <c r="Q42" s="36" t="s">
        <v>44</v>
      </c>
      <c r="R42" s="26"/>
      <c r="S42" s="32">
        <v>9900051180</v>
      </c>
      <c r="T42" s="33">
        <v>240</v>
      </c>
      <c r="U42" s="10"/>
      <c r="V42" s="9"/>
      <c r="W42" s="53">
        <v>0</v>
      </c>
      <c r="X42" s="50"/>
      <c r="Y42" s="57">
        <v>0</v>
      </c>
      <c r="Z42" s="58">
        <v>0</v>
      </c>
      <c r="AA42" s="5"/>
      <c r="AB42" s="5"/>
      <c r="AC42" s="2"/>
    </row>
    <row r="43" spans="1:29" ht="30.5" customHeight="1" x14ac:dyDescent="0.3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5" t="s">
        <v>47</v>
      </c>
      <c r="O43" s="9">
        <v>352</v>
      </c>
      <c r="P43" s="43" t="s">
        <v>44</v>
      </c>
      <c r="Q43" s="43" t="s">
        <v>36</v>
      </c>
      <c r="R43" s="28"/>
      <c r="S43" s="12"/>
      <c r="T43" s="44"/>
      <c r="U43" s="10"/>
      <c r="V43" s="9"/>
      <c r="W43" s="49">
        <f>W44</f>
        <v>51800</v>
      </c>
      <c r="X43" s="50"/>
      <c r="Y43" s="51">
        <f t="shared" ref="Y43:Z46" si="3">Y44</f>
        <v>53330</v>
      </c>
      <c r="Z43" s="52">
        <f t="shared" si="3"/>
        <v>0</v>
      </c>
      <c r="AA43" s="5"/>
      <c r="AB43" s="5"/>
      <c r="AC43" s="2"/>
    </row>
    <row r="44" spans="1:29" ht="36" customHeight="1" x14ac:dyDescent="0.3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5" t="s">
        <v>81</v>
      </c>
      <c r="O44" s="9">
        <v>352</v>
      </c>
      <c r="P44" s="43" t="s">
        <v>44</v>
      </c>
      <c r="Q44" s="43" t="s">
        <v>48</v>
      </c>
      <c r="R44" s="28"/>
      <c r="S44" s="32"/>
      <c r="T44" s="44"/>
      <c r="U44" s="10"/>
      <c r="V44" s="9"/>
      <c r="W44" s="53">
        <f>W45</f>
        <v>51800</v>
      </c>
      <c r="X44" s="50"/>
      <c r="Y44" s="57">
        <f t="shared" si="3"/>
        <v>53330</v>
      </c>
      <c r="Z44" s="58">
        <f t="shared" si="3"/>
        <v>0</v>
      </c>
      <c r="AA44" s="5"/>
      <c r="AB44" s="5"/>
      <c r="AC44" s="2"/>
    </row>
    <row r="45" spans="1:29" ht="56.5" customHeight="1" x14ac:dyDescent="0.3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0" t="s">
        <v>77</v>
      </c>
      <c r="O45" s="35">
        <v>352</v>
      </c>
      <c r="P45" s="36" t="s">
        <v>44</v>
      </c>
      <c r="Q45" s="36" t="s">
        <v>48</v>
      </c>
      <c r="R45" s="27"/>
      <c r="S45" s="32">
        <v>2000079500</v>
      </c>
      <c r="T45" s="33"/>
      <c r="U45" s="10"/>
      <c r="V45" s="9"/>
      <c r="W45" s="53">
        <f>W46</f>
        <v>51800</v>
      </c>
      <c r="X45" s="50"/>
      <c r="Y45" s="57">
        <f t="shared" si="3"/>
        <v>53330</v>
      </c>
      <c r="Z45" s="58">
        <f t="shared" si="3"/>
        <v>0</v>
      </c>
      <c r="AA45" s="5"/>
      <c r="AB45" s="5"/>
      <c r="AC45" s="2"/>
    </row>
    <row r="46" spans="1:29" ht="32" customHeight="1" x14ac:dyDescent="0.3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0" t="s">
        <v>24</v>
      </c>
      <c r="O46" s="35">
        <v>352</v>
      </c>
      <c r="P46" s="36" t="s">
        <v>44</v>
      </c>
      <c r="Q46" s="36" t="s">
        <v>48</v>
      </c>
      <c r="R46" s="27"/>
      <c r="S46" s="32">
        <v>2000079500</v>
      </c>
      <c r="T46" s="33">
        <v>200</v>
      </c>
      <c r="U46" s="10"/>
      <c r="V46" s="9"/>
      <c r="W46" s="53">
        <f>W47</f>
        <v>51800</v>
      </c>
      <c r="X46" s="50"/>
      <c r="Y46" s="57">
        <f t="shared" si="3"/>
        <v>53330</v>
      </c>
      <c r="Z46" s="58">
        <f t="shared" si="3"/>
        <v>0</v>
      </c>
      <c r="AA46" s="5"/>
      <c r="AB46" s="5"/>
      <c r="AC46" s="2"/>
    </row>
    <row r="47" spans="1:29" ht="27" customHeight="1" x14ac:dyDescent="0.3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0" t="s">
        <v>25</v>
      </c>
      <c r="O47" s="35">
        <v>352</v>
      </c>
      <c r="P47" s="36" t="s">
        <v>44</v>
      </c>
      <c r="Q47" s="36" t="s">
        <v>48</v>
      </c>
      <c r="R47" s="26"/>
      <c r="S47" s="32">
        <v>2000079500</v>
      </c>
      <c r="T47" s="33">
        <v>240</v>
      </c>
      <c r="U47" s="10"/>
      <c r="V47" s="9"/>
      <c r="W47" s="53">
        <v>51800</v>
      </c>
      <c r="X47" s="50"/>
      <c r="Y47" s="57">
        <v>53330</v>
      </c>
      <c r="Z47" s="58">
        <v>0</v>
      </c>
      <c r="AA47" s="5"/>
      <c r="AB47" s="5"/>
      <c r="AC47" s="2"/>
    </row>
    <row r="48" spans="1:29" ht="16.5" customHeight="1" x14ac:dyDescent="0.3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0" t="s">
        <v>50</v>
      </c>
      <c r="O48" s="9">
        <v>352</v>
      </c>
      <c r="P48" s="43" t="s">
        <v>37</v>
      </c>
      <c r="Q48" s="43" t="s">
        <v>36</v>
      </c>
      <c r="R48" s="28"/>
      <c r="S48" s="12"/>
      <c r="T48" s="11"/>
      <c r="U48" s="10"/>
      <c r="V48" s="9"/>
      <c r="W48" s="49">
        <f>W49+W53</f>
        <v>557440</v>
      </c>
      <c r="X48" s="50"/>
      <c r="Y48" s="51">
        <f>Y49+Y53</f>
        <v>585680</v>
      </c>
      <c r="Z48" s="52">
        <f>Z49</f>
        <v>611180</v>
      </c>
      <c r="AA48" s="5"/>
      <c r="AB48" s="5"/>
      <c r="AC48" s="2"/>
    </row>
    <row r="49" spans="1:29" ht="18" customHeight="1" x14ac:dyDescent="0.3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5" t="s">
        <v>51</v>
      </c>
      <c r="O49" s="9">
        <v>352</v>
      </c>
      <c r="P49" s="43" t="s">
        <v>37</v>
      </c>
      <c r="Q49" s="43" t="s">
        <v>48</v>
      </c>
      <c r="R49" s="28"/>
      <c r="S49" s="12"/>
      <c r="T49" s="11"/>
      <c r="U49" s="10"/>
      <c r="V49" s="9"/>
      <c r="W49" s="49">
        <f>W50</f>
        <v>553440</v>
      </c>
      <c r="X49" s="50"/>
      <c r="Y49" s="51">
        <f>Y50</f>
        <v>579680</v>
      </c>
      <c r="Z49" s="52">
        <f>Z50</f>
        <v>611180</v>
      </c>
      <c r="AA49" s="5"/>
      <c r="AB49" s="5"/>
      <c r="AC49" s="2"/>
    </row>
    <row r="50" spans="1:29" ht="18.5" customHeight="1" x14ac:dyDescent="0.3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9" t="s">
        <v>52</v>
      </c>
      <c r="O50" s="35">
        <v>352</v>
      </c>
      <c r="P50" s="36" t="s">
        <v>37</v>
      </c>
      <c r="Q50" s="36" t="s">
        <v>48</v>
      </c>
      <c r="R50" s="26"/>
      <c r="S50" s="32">
        <v>9900004310</v>
      </c>
      <c r="T50" s="11"/>
      <c r="U50" s="10"/>
      <c r="V50" s="9"/>
      <c r="W50" s="53">
        <f>W51</f>
        <v>553440</v>
      </c>
      <c r="X50" s="50"/>
      <c r="Y50" s="57">
        <f>Y51</f>
        <v>579680</v>
      </c>
      <c r="Z50" s="58">
        <f>Z51</f>
        <v>611180</v>
      </c>
      <c r="AA50" s="5"/>
      <c r="AB50" s="5"/>
      <c r="AC50" s="2"/>
    </row>
    <row r="51" spans="1:29" ht="32" customHeight="1" x14ac:dyDescent="0.3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0" t="s">
        <v>24</v>
      </c>
      <c r="O51" s="35">
        <v>352</v>
      </c>
      <c r="P51" s="36" t="s">
        <v>37</v>
      </c>
      <c r="Q51" s="36" t="s">
        <v>48</v>
      </c>
      <c r="R51" s="26"/>
      <c r="S51" s="32">
        <v>9900004310</v>
      </c>
      <c r="T51" s="33">
        <v>200</v>
      </c>
      <c r="U51" s="10"/>
      <c r="V51" s="9"/>
      <c r="W51" s="53">
        <f>W52</f>
        <v>553440</v>
      </c>
      <c r="X51" s="50"/>
      <c r="Y51" s="57">
        <f>Y52</f>
        <v>579680</v>
      </c>
      <c r="Z51" s="58">
        <f>Z52</f>
        <v>611180</v>
      </c>
      <c r="AA51" s="5"/>
      <c r="AB51" s="5"/>
      <c r="AC51" s="2"/>
    </row>
    <row r="52" spans="1:29" ht="30" customHeight="1" x14ac:dyDescent="0.3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8" t="s">
        <v>25</v>
      </c>
      <c r="O52" s="35">
        <v>352</v>
      </c>
      <c r="P52" s="36" t="s">
        <v>37</v>
      </c>
      <c r="Q52" s="36" t="s">
        <v>48</v>
      </c>
      <c r="R52" s="26"/>
      <c r="S52" s="32">
        <v>9900004310</v>
      </c>
      <c r="T52" s="33">
        <v>240</v>
      </c>
      <c r="U52" s="10"/>
      <c r="V52" s="9"/>
      <c r="W52" s="53">
        <v>553440</v>
      </c>
      <c r="X52" s="50"/>
      <c r="Y52" s="57">
        <v>579680</v>
      </c>
      <c r="Z52" s="58">
        <v>611180</v>
      </c>
      <c r="AA52" s="5"/>
      <c r="AB52" s="5"/>
      <c r="AC52" s="2"/>
    </row>
    <row r="53" spans="1:29" ht="15" customHeight="1" x14ac:dyDescent="0.3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5" t="s">
        <v>53</v>
      </c>
      <c r="O53" s="9">
        <v>352</v>
      </c>
      <c r="P53" s="43" t="s">
        <v>37</v>
      </c>
      <c r="Q53" s="43" t="s">
        <v>43</v>
      </c>
      <c r="R53" s="28"/>
      <c r="S53" s="12"/>
      <c r="T53" s="11"/>
      <c r="U53" s="10"/>
      <c r="V53" s="9"/>
      <c r="W53" s="49">
        <f>W54</f>
        <v>4000</v>
      </c>
      <c r="X53" s="50"/>
      <c r="Y53" s="51">
        <f>Y54</f>
        <v>6000</v>
      </c>
      <c r="Z53" s="52">
        <v>0</v>
      </c>
      <c r="AA53" s="5"/>
      <c r="AB53" s="5"/>
      <c r="AC53" s="2"/>
    </row>
    <row r="54" spans="1:29" ht="61.5" customHeight="1" x14ac:dyDescent="0.3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30" t="s">
        <v>76</v>
      </c>
      <c r="O54" s="35">
        <v>352</v>
      </c>
      <c r="P54" s="36" t="s">
        <v>37</v>
      </c>
      <c r="Q54" s="36" t="s">
        <v>43</v>
      </c>
      <c r="R54" s="26"/>
      <c r="S54" s="32">
        <v>2900079500</v>
      </c>
      <c r="T54" s="11"/>
      <c r="U54" s="10"/>
      <c r="V54" s="9"/>
      <c r="W54" s="53">
        <f>W55</f>
        <v>4000</v>
      </c>
      <c r="X54" s="50"/>
      <c r="Y54" s="57">
        <f>Y55</f>
        <v>6000</v>
      </c>
      <c r="Z54" s="58">
        <v>0</v>
      </c>
      <c r="AA54" s="5"/>
      <c r="AB54" s="5"/>
      <c r="AC54" s="2"/>
    </row>
    <row r="55" spans="1:29" ht="29" customHeight="1" x14ac:dyDescent="0.3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30" t="s">
        <v>24</v>
      </c>
      <c r="O55" s="35">
        <v>352</v>
      </c>
      <c r="P55" s="36" t="s">
        <v>37</v>
      </c>
      <c r="Q55" s="36" t="s">
        <v>43</v>
      </c>
      <c r="R55" s="26"/>
      <c r="S55" s="32">
        <v>2900079500</v>
      </c>
      <c r="T55" s="33">
        <v>200</v>
      </c>
      <c r="U55" s="10"/>
      <c r="V55" s="9"/>
      <c r="W55" s="53">
        <f>W56</f>
        <v>4000</v>
      </c>
      <c r="X55" s="50"/>
      <c r="Y55" s="57">
        <f>Y56</f>
        <v>6000</v>
      </c>
      <c r="Z55" s="58">
        <v>0</v>
      </c>
      <c r="AA55" s="5"/>
      <c r="AB55" s="5"/>
      <c r="AC55" s="2"/>
    </row>
    <row r="56" spans="1:29" ht="28.5" customHeight="1" x14ac:dyDescent="0.3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30" t="s">
        <v>25</v>
      </c>
      <c r="O56" s="35">
        <v>352</v>
      </c>
      <c r="P56" s="36" t="s">
        <v>37</v>
      </c>
      <c r="Q56" s="36" t="s">
        <v>43</v>
      </c>
      <c r="R56" s="26"/>
      <c r="S56" s="32">
        <v>2900079500</v>
      </c>
      <c r="T56" s="33">
        <v>240</v>
      </c>
      <c r="U56" s="10"/>
      <c r="V56" s="9"/>
      <c r="W56" s="53">
        <v>4000</v>
      </c>
      <c r="X56" s="50"/>
      <c r="Y56" s="57">
        <v>6000</v>
      </c>
      <c r="Z56" s="58">
        <v>0</v>
      </c>
      <c r="AA56" s="5"/>
      <c r="AB56" s="5"/>
      <c r="AC56" s="2"/>
    </row>
    <row r="57" spans="1:29" ht="15" customHeight="1" x14ac:dyDescent="0.3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1" t="s">
        <v>54</v>
      </c>
      <c r="O57" s="9">
        <v>352</v>
      </c>
      <c r="P57" s="43" t="s">
        <v>45</v>
      </c>
      <c r="Q57" s="43" t="s">
        <v>36</v>
      </c>
      <c r="R57" s="28"/>
      <c r="S57" s="12"/>
      <c r="T57" s="11"/>
      <c r="U57" s="10"/>
      <c r="V57" s="9"/>
      <c r="W57" s="49">
        <f>W58</f>
        <v>782820</v>
      </c>
      <c r="X57" s="50"/>
      <c r="Y57" s="51">
        <v>0</v>
      </c>
      <c r="Z57" s="52">
        <v>0</v>
      </c>
      <c r="AA57" s="5"/>
      <c r="AB57" s="5"/>
      <c r="AC57" s="2"/>
    </row>
    <row r="58" spans="1:29" ht="15" customHeight="1" x14ac:dyDescent="0.3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1" t="s">
        <v>55</v>
      </c>
      <c r="O58" s="9">
        <v>352</v>
      </c>
      <c r="P58" s="43" t="s">
        <v>45</v>
      </c>
      <c r="Q58" s="43" t="s">
        <v>44</v>
      </c>
      <c r="R58" s="28"/>
      <c r="S58" s="12"/>
      <c r="T58" s="11"/>
      <c r="U58" s="10"/>
      <c r="V58" s="9"/>
      <c r="W58" s="49">
        <f>W59+W63+W66</f>
        <v>782820</v>
      </c>
      <c r="X58" s="50"/>
      <c r="Y58" s="51">
        <v>0</v>
      </c>
      <c r="Z58" s="52">
        <v>0</v>
      </c>
      <c r="AA58" s="5"/>
      <c r="AB58" s="5"/>
      <c r="AC58" s="2"/>
    </row>
    <row r="59" spans="1:29" ht="25" customHeight="1" x14ac:dyDescent="0.3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56</v>
      </c>
      <c r="O59" s="35">
        <v>352</v>
      </c>
      <c r="P59" s="36" t="s">
        <v>45</v>
      </c>
      <c r="Q59" s="36" t="s">
        <v>44</v>
      </c>
      <c r="R59" s="47"/>
      <c r="S59" s="32">
        <v>9900005310</v>
      </c>
      <c r="T59" s="46"/>
      <c r="U59" s="61"/>
      <c r="V59" s="35"/>
      <c r="W59" s="53">
        <f>W60</f>
        <v>65000</v>
      </c>
      <c r="X59" s="60"/>
      <c r="Y59" s="57">
        <v>0</v>
      </c>
      <c r="Z59" s="58">
        <v>0</v>
      </c>
      <c r="AA59" s="5"/>
      <c r="AB59" s="5"/>
      <c r="AC59" s="2"/>
    </row>
    <row r="60" spans="1:29" ht="27.5" customHeight="1" x14ac:dyDescent="0.3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57</v>
      </c>
      <c r="O60" s="35">
        <v>352</v>
      </c>
      <c r="P60" s="36" t="s">
        <v>45</v>
      </c>
      <c r="Q60" s="36" t="s">
        <v>44</v>
      </c>
      <c r="R60" s="47"/>
      <c r="S60" s="32">
        <v>9900005310</v>
      </c>
      <c r="T60" s="11"/>
      <c r="U60" s="10"/>
      <c r="V60" s="9"/>
      <c r="W60" s="53">
        <f>W61</f>
        <v>65000</v>
      </c>
      <c r="X60" s="50"/>
      <c r="Y60" s="57">
        <v>0</v>
      </c>
      <c r="Z60" s="58">
        <v>0</v>
      </c>
      <c r="AA60" s="5"/>
      <c r="AB60" s="5"/>
      <c r="AC60" s="2"/>
    </row>
    <row r="61" spans="1:29" ht="28" customHeight="1" x14ac:dyDescent="0.3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24</v>
      </c>
      <c r="O61" s="35">
        <v>352</v>
      </c>
      <c r="P61" s="36" t="s">
        <v>45</v>
      </c>
      <c r="Q61" s="36" t="s">
        <v>44</v>
      </c>
      <c r="R61" s="47" t="s">
        <v>24</v>
      </c>
      <c r="S61" s="32">
        <v>9900005310</v>
      </c>
      <c r="T61" s="33">
        <v>200</v>
      </c>
      <c r="U61" s="10"/>
      <c r="V61" s="9"/>
      <c r="W61" s="53">
        <f>W62</f>
        <v>65000</v>
      </c>
      <c r="X61" s="50"/>
      <c r="Y61" s="57">
        <v>0</v>
      </c>
      <c r="Z61" s="58">
        <v>0</v>
      </c>
      <c r="AA61" s="5"/>
      <c r="AB61" s="5"/>
      <c r="AC61" s="2"/>
    </row>
    <row r="62" spans="1:29" ht="28" customHeight="1" x14ac:dyDescent="0.3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25</v>
      </c>
      <c r="O62" s="35">
        <v>352</v>
      </c>
      <c r="P62" s="36" t="s">
        <v>45</v>
      </c>
      <c r="Q62" s="36" t="s">
        <v>44</v>
      </c>
      <c r="R62" s="47"/>
      <c r="S62" s="32">
        <v>9900005310</v>
      </c>
      <c r="T62" s="33">
        <v>240</v>
      </c>
      <c r="U62" s="10"/>
      <c r="V62" s="9"/>
      <c r="W62" s="53">
        <v>65000</v>
      </c>
      <c r="X62" s="50"/>
      <c r="Y62" s="57">
        <v>0</v>
      </c>
      <c r="Z62" s="58">
        <v>0</v>
      </c>
      <c r="AA62" s="5"/>
      <c r="AB62" s="5"/>
      <c r="AC62" s="2"/>
    </row>
    <row r="63" spans="1:29" ht="27.5" customHeight="1" x14ac:dyDescent="0.3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5" t="s">
        <v>58</v>
      </c>
      <c r="O63" s="9">
        <v>352</v>
      </c>
      <c r="P63" s="43" t="s">
        <v>45</v>
      </c>
      <c r="Q63" s="43" t="s">
        <v>44</v>
      </c>
      <c r="R63" s="28"/>
      <c r="S63" s="48">
        <v>9900005340</v>
      </c>
      <c r="T63" s="11"/>
      <c r="U63" s="10"/>
      <c r="V63" s="9"/>
      <c r="W63" s="49">
        <f>W64</f>
        <v>15000</v>
      </c>
      <c r="X63" s="50"/>
      <c r="Y63" s="51">
        <v>0</v>
      </c>
      <c r="Z63" s="52">
        <v>0</v>
      </c>
      <c r="AA63" s="5"/>
      <c r="AB63" s="5"/>
      <c r="AC63" s="2"/>
    </row>
    <row r="64" spans="1:29" ht="32" customHeight="1" x14ac:dyDescent="0.3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30" t="s">
        <v>24</v>
      </c>
      <c r="O64" s="35">
        <v>352</v>
      </c>
      <c r="P64" s="36" t="s">
        <v>45</v>
      </c>
      <c r="Q64" s="36" t="s">
        <v>44</v>
      </c>
      <c r="R64" s="26"/>
      <c r="S64" s="32">
        <v>9900005340</v>
      </c>
      <c r="T64" s="33">
        <v>200</v>
      </c>
      <c r="U64" s="10"/>
      <c r="V64" s="9"/>
      <c r="W64" s="53">
        <f>W65</f>
        <v>15000</v>
      </c>
      <c r="X64" s="50"/>
      <c r="Y64" s="57">
        <v>0</v>
      </c>
      <c r="Z64" s="58">
        <v>0</v>
      </c>
      <c r="AA64" s="5"/>
      <c r="AB64" s="5"/>
      <c r="AC64" s="2"/>
    </row>
    <row r="65" spans="1:29" ht="26.5" customHeight="1" x14ac:dyDescent="0.3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30" t="s">
        <v>25</v>
      </c>
      <c r="O65" s="35">
        <v>352</v>
      </c>
      <c r="P65" s="36" t="s">
        <v>45</v>
      </c>
      <c r="Q65" s="36" t="s">
        <v>44</v>
      </c>
      <c r="R65" s="26"/>
      <c r="S65" s="32">
        <v>9900005340</v>
      </c>
      <c r="T65" s="33">
        <v>240</v>
      </c>
      <c r="U65" s="10"/>
      <c r="V65" s="9"/>
      <c r="W65" s="53">
        <v>15000</v>
      </c>
      <c r="X65" s="50"/>
      <c r="Y65" s="57">
        <v>0</v>
      </c>
      <c r="Z65" s="58">
        <v>0</v>
      </c>
      <c r="AA65" s="5"/>
      <c r="AB65" s="5"/>
      <c r="AC65" s="2"/>
    </row>
    <row r="66" spans="1:29" ht="24" customHeight="1" x14ac:dyDescent="0.3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5" t="s">
        <v>59</v>
      </c>
      <c r="O66" s="9">
        <v>352</v>
      </c>
      <c r="P66" s="43" t="s">
        <v>45</v>
      </c>
      <c r="Q66" s="43" t="s">
        <v>44</v>
      </c>
      <c r="R66" s="28"/>
      <c r="S66" s="48">
        <v>9900005350</v>
      </c>
      <c r="T66" s="11"/>
      <c r="U66" s="10"/>
      <c r="V66" s="9"/>
      <c r="W66" s="49">
        <f>W67</f>
        <v>702820</v>
      </c>
      <c r="X66" s="50"/>
      <c r="Y66" s="51">
        <v>0</v>
      </c>
      <c r="Z66" s="52">
        <v>0</v>
      </c>
      <c r="AA66" s="5"/>
      <c r="AB66" s="5"/>
      <c r="AC66" s="2"/>
    </row>
    <row r="67" spans="1:29" ht="28" customHeight="1" x14ac:dyDescent="0.3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0" t="s">
        <v>24</v>
      </c>
      <c r="O67" s="35">
        <v>352</v>
      </c>
      <c r="P67" s="36" t="s">
        <v>45</v>
      </c>
      <c r="Q67" s="36" t="s">
        <v>44</v>
      </c>
      <c r="R67" s="26"/>
      <c r="S67" s="32">
        <v>9900005350</v>
      </c>
      <c r="T67" s="33">
        <v>200</v>
      </c>
      <c r="U67" s="10"/>
      <c r="V67" s="9"/>
      <c r="W67" s="53">
        <f>W68</f>
        <v>702820</v>
      </c>
      <c r="X67" s="50"/>
      <c r="Y67" s="57">
        <v>0</v>
      </c>
      <c r="Z67" s="58">
        <v>0</v>
      </c>
      <c r="AA67" s="5"/>
      <c r="AB67" s="5"/>
      <c r="AC67" s="2"/>
    </row>
    <row r="68" spans="1:29" ht="27" customHeight="1" x14ac:dyDescent="0.3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0" t="s">
        <v>25</v>
      </c>
      <c r="O68" s="35">
        <v>352</v>
      </c>
      <c r="P68" s="36" t="s">
        <v>45</v>
      </c>
      <c r="Q68" s="36" t="s">
        <v>44</v>
      </c>
      <c r="R68" s="26"/>
      <c r="S68" s="32">
        <v>9900005350</v>
      </c>
      <c r="T68" s="33">
        <v>240</v>
      </c>
      <c r="U68" s="10"/>
      <c r="V68" s="9"/>
      <c r="W68" s="53">
        <v>702820</v>
      </c>
      <c r="X68" s="50"/>
      <c r="Y68" s="57">
        <v>0</v>
      </c>
      <c r="Z68" s="58">
        <v>0</v>
      </c>
      <c r="AA68" s="5"/>
      <c r="AB68" s="5"/>
      <c r="AC68" s="2"/>
    </row>
    <row r="69" spans="1:29" ht="15" customHeight="1" x14ac:dyDescent="0.3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1" t="s">
        <v>60</v>
      </c>
      <c r="O69" s="9">
        <v>352</v>
      </c>
      <c r="P69" s="43" t="s">
        <v>46</v>
      </c>
      <c r="Q69" s="43" t="s">
        <v>36</v>
      </c>
      <c r="R69" s="28"/>
      <c r="S69" s="12"/>
      <c r="T69" s="11"/>
      <c r="U69" s="10"/>
      <c r="V69" s="9"/>
      <c r="W69" s="49">
        <f>W70</f>
        <v>2575850</v>
      </c>
      <c r="X69" s="50"/>
      <c r="Y69" s="51">
        <f>Y70</f>
        <v>1831900</v>
      </c>
      <c r="Z69" s="52">
        <f>Z70</f>
        <v>217942</v>
      </c>
      <c r="AA69" s="5"/>
      <c r="AB69" s="5"/>
      <c r="AC69" s="2"/>
    </row>
    <row r="70" spans="1:29" ht="15" customHeight="1" x14ac:dyDescent="0.3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1" t="s">
        <v>61</v>
      </c>
      <c r="O70" s="9">
        <v>352</v>
      </c>
      <c r="P70" s="43" t="s">
        <v>46</v>
      </c>
      <c r="Q70" s="43" t="s">
        <v>34</v>
      </c>
      <c r="R70" s="28"/>
      <c r="S70" s="48"/>
      <c r="T70" s="11"/>
      <c r="U70" s="10"/>
      <c r="V70" s="9"/>
      <c r="W70" s="49">
        <f>W71</f>
        <v>2575850</v>
      </c>
      <c r="X70" s="50"/>
      <c r="Y70" s="51">
        <f>Y71+Y77</f>
        <v>1831900</v>
      </c>
      <c r="Z70" s="52">
        <f>Z71+Z77</f>
        <v>217942</v>
      </c>
      <c r="AA70" s="5"/>
      <c r="AB70" s="5"/>
      <c r="AC70" s="2"/>
    </row>
    <row r="71" spans="1:29" ht="25" customHeight="1" x14ac:dyDescent="0.3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62</v>
      </c>
      <c r="O71" s="35">
        <v>352</v>
      </c>
      <c r="P71" s="36" t="s">
        <v>46</v>
      </c>
      <c r="Q71" s="36" t="s">
        <v>34</v>
      </c>
      <c r="R71" s="26"/>
      <c r="S71" s="32">
        <v>9900008190</v>
      </c>
      <c r="T71" s="11"/>
      <c r="U71" s="10"/>
      <c r="V71" s="9"/>
      <c r="W71" s="53">
        <f>W72</f>
        <v>2575850</v>
      </c>
      <c r="X71" s="60"/>
      <c r="Y71" s="57">
        <f>Y72</f>
        <v>1041000</v>
      </c>
      <c r="Z71" s="58">
        <f>Z72</f>
        <v>217942</v>
      </c>
      <c r="AA71" s="5"/>
      <c r="AB71" s="5"/>
      <c r="AC71" s="2"/>
    </row>
    <row r="72" spans="1:29" ht="30" customHeight="1" x14ac:dyDescent="0.3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63</v>
      </c>
      <c r="O72" s="35">
        <v>352</v>
      </c>
      <c r="P72" s="36" t="s">
        <v>46</v>
      </c>
      <c r="Q72" s="36" t="s">
        <v>34</v>
      </c>
      <c r="R72" s="26"/>
      <c r="S72" s="32">
        <v>9900008190</v>
      </c>
      <c r="T72" s="11"/>
      <c r="U72" s="10"/>
      <c r="V72" s="9"/>
      <c r="W72" s="53">
        <f>W73+W75</f>
        <v>2575850</v>
      </c>
      <c r="X72" s="60"/>
      <c r="Y72" s="57">
        <f>Y73+Y75</f>
        <v>1041000</v>
      </c>
      <c r="Z72" s="58">
        <f>Z73+Z75</f>
        <v>217942</v>
      </c>
      <c r="AA72" s="5"/>
      <c r="AB72" s="5"/>
      <c r="AC72" s="2"/>
    </row>
    <row r="73" spans="1:29" ht="54" customHeight="1" x14ac:dyDescent="0.3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16</v>
      </c>
      <c r="O73" s="35">
        <v>352</v>
      </c>
      <c r="P73" s="36" t="s">
        <v>46</v>
      </c>
      <c r="Q73" s="36" t="s">
        <v>34</v>
      </c>
      <c r="R73" s="26"/>
      <c r="S73" s="32">
        <v>9900008190</v>
      </c>
      <c r="T73" s="46">
        <v>100</v>
      </c>
      <c r="U73" s="10"/>
      <c r="V73" s="9"/>
      <c r="W73" s="53">
        <f>W74</f>
        <v>2293500</v>
      </c>
      <c r="X73" s="50"/>
      <c r="Y73" s="57">
        <f>Y74</f>
        <v>985000</v>
      </c>
      <c r="Z73" s="58">
        <f>Z74</f>
        <v>167942</v>
      </c>
      <c r="AA73" s="5"/>
      <c r="AB73" s="5"/>
      <c r="AC73" s="2"/>
    </row>
    <row r="74" spans="1:29" ht="25" customHeight="1" x14ac:dyDescent="0.3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64</v>
      </c>
      <c r="O74" s="35">
        <v>352</v>
      </c>
      <c r="P74" s="36" t="s">
        <v>46</v>
      </c>
      <c r="Q74" s="36" t="s">
        <v>34</v>
      </c>
      <c r="R74" s="26"/>
      <c r="S74" s="32">
        <v>9900008190</v>
      </c>
      <c r="T74" s="46">
        <v>110</v>
      </c>
      <c r="U74" s="10"/>
      <c r="V74" s="9"/>
      <c r="W74" s="53">
        <v>2293500</v>
      </c>
      <c r="X74" s="50"/>
      <c r="Y74" s="57">
        <v>985000</v>
      </c>
      <c r="Z74" s="58">
        <v>167942</v>
      </c>
      <c r="AA74" s="5"/>
      <c r="AB74" s="5"/>
      <c r="AC74" s="2"/>
    </row>
    <row r="75" spans="1:29" ht="24" customHeight="1" x14ac:dyDescent="0.3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24</v>
      </c>
      <c r="O75" s="35">
        <v>352</v>
      </c>
      <c r="P75" s="36" t="s">
        <v>46</v>
      </c>
      <c r="Q75" s="36" t="s">
        <v>34</v>
      </c>
      <c r="R75" s="26"/>
      <c r="S75" s="32">
        <v>9900008190</v>
      </c>
      <c r="T75" s="46">
        <v>200</v>
      </c>
      <c r="U75" s="10"/>
      <c r="V75" s="9"/>
      <c r="W75" s="53">
        <f>W76</f>
        <v>282350</v>
      </c>
      <c r="X75" s="50"/>
      <c r="Y75" s="57">
        <f>Y76</f>
        <v>56000</v>
      </c>
      <c r="Z75" s="58">
        <f>Z76</f>
        <v>50000</v>
      </c>
      <c r="AA75" s="5"/>
      <c r="AB75" s="5"/>
      <c r="AC75" s="2"/>
    </row>
    <row r="76" spans="1:29" ht="31" customHeight="1" x14ac:dyDescent="0.3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25</v>
      </c>
      <c r="O76" s="35">
        <v>352</v>
      </c>
      <c r="P76" s="36" t="s">
        <v>46</v>
      </c>
      <c r="Q76" s="36" t="s">
        <v>34</v>
      </c>
      <c r="R76" s="26"/>
      <c r="S76" s="32">
        <v>9900008190</v>
      </c>
      <c r="T76" s="46">
        <v>240</v>
      </c>
      <c r="U76" s="10"/>
      <c r="V76" s="9"/>
      <c r="W76" s="53">
        <v>282350</v>
      </c>
      <c r="X76" s="50"/>
      <c r="Y76" s="57">
        <v>56000</v>
      </c>
      <c r="Z76" s="58">
        <v>50000</v>
      </c>
      <c r="AA76" s="5"/>
      <c r="AB76" s="5"/>
      <c r="AC76" s="2"/>
    </row>
    <row r="77" spans="1:29" ht="25" customHeight="1" x14ac:dyDescent="0.3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71</v>
      </c>
      <c r="O77" s="35">
        <v>352</v>
      </c>
      <c r="P77" s="36" t="s">
        <v>46</v>
      </c>
      <c r="Q77" s="36" t="s">
        <v>34</v>
      </c>
      <c r="R77" s="54"/>
      <c r="S77" s="56"/>
      <c r="T77" s="46"/>
      <c r="U77" s="10"/>
      <c r="V77" s="9"/>
      <c r="W77" s="53">
        <v>0</v>
      </c>
      <c r="X77" s="50"/>
      <c r="Y77" s="57">
        <f>Y78</f>
        <v>790900</v>
      </c>
      <c r="Z77" s="58">
        <f>Z78</f>
        <v>0</v>
      </c>
      <c r="AA77" s="5"/>
      <c r="AB77" s="5"/>
      <c r="AC77" s="2"/>
    </row>
    <row r="78" spans="1:29" ht="25" customHeight="1" x14ac:dyDescent="0.3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24</v>
      </c>
      <c r="O78" s="35">
        <v>352</v>
      </c>
      <c r="P78" s="36" t="s">
        <v>46</v>
      </c>
      <c r="Q78" s="36" t="s">
        <v>34</v>
      </c>
      <c r="R78" s="54"/>
      <c r="S78" s="56" t="s">
        <v>75</v>
      </c>
      <c r="T78" s="46">
        <v>200</v>
      </c>
      <c r="U78" s="10"/>
      <c r="V78" s="9"/>
      <c r="W78" s="53">
        <v>0</v>
      </c>
      <c r="X78" s="50"/>
      <c r="Y78" s="57">
        <f>Y79</f>
        <v>790900</v>
      </c>
      <c r="Z78" s="58">
        <f>Z79</f>
        <v>0</v>
      </c>
      <c r="AA78" s="5"/>
      <c r="AB78" s="5"/>
      <c r="AC78" s="2"/>
    </row>
    <row r="79" spans="1:29" ht="25" customHeight="1" x14ac:dyDescent="0.3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25</v>
      </c>
      <c r="O79" s="35">
        <v>352</v>
      </c>
      <c r="P79" s="36" t="s">
        <v>46</v>
      </c>
      <c r="Q79" s="36" t="s">
        <v>34</v>
      </c>
      <c r="R79" s="54"/>
      <c r="S79" s="56" t="s">
        <v>75</v>
      </c>
      <c r="T79" s="46">
        <v>240</v>
      </c>
      <c r="U79" s="10"/>
      <c r="V79" s="9"/>
      <c r="W79" s="53">
        <v>0</v>
      </c>
      <c r="X79" s="50"/>
      <c r="Y79" s="57">
        <v>790900</v>
      </c>
      <c r="Z79" s="58">
        <v>0</v>
      </c>
      <c r="AA79" s="5"/>
      <c r="AB79" s="5"/>
      <c r="AC79" s="2"/>
    </row>
    <row r="80" spans="1:29" ht="15" customHeight="1" x14ac:dyDescent="0.3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1" t="s">
        <v>65</v>
      </c>
      <c r="O80" s="9">
        <v>352</v>
      </c>
      <c r="P80" s="43" t="s">
        <v>49</v>
      </c>
      <c r="Q80" s="43" t="s">
        <v>36</v>
      </c>
      <c r="R80" s="28"/>
      <c r="S80" s="12"/>
      <c r="T80" s="11"/>
      <c r="U80" s="10"/>
      <c r="V80" s="9"/>
      <c r="W80" s="49">
        <f>W81</f>
        <v>255900</v>
      </c>
      <c r="X80" s="50"/>
      <c r="Y80" s="51">
        <f t="shared" ref="Y80:Z83" si="4">Y81</f>
        <v>255900</v>
      </c>
      <c r="Z80" s="52">
        <f t="shared" si="4"/>
        <v>255900</v>
      </c>
      <c r="AA80" s="5"/>
      <c r="AB80" s="5"/>
      <c r="AC80" s="2"/>
    </row>
    <row r="81" spans="1:29" ht="15" customHeight="1" x14ac:dyDescent="0.3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1" t="s">
        <v>66</v>
      </c>
      <c r="O81" s="9">
        <v>352</v>
      </c>
      <c r="P81" s="43" t="s">
        <v>49</v>
      </c>
      <c r="Q81" s="43" t="s">
        <v>34</v>
      </c>
      <c r="R81" s="28"/>
      <c r="S81" s="12"/>
      <c r="T81" s="11"/>
      <c r="U81" s="10"/>
      <c r="V81" s="9"/>
      <c r="W81" s="53">
        <f>W82</f>
        <v>255900</v>
      </c>
      <c r="X81" s="50"/>
      <c r="Y81" s="57">
        <f t="shared" si="4"/>
        <v>255900</v>
      </c>
      <c r="Z81" s="58">
        <f t="shared" si="4"/>
        <v>255900</v>
      </c>
      <c r="AA81" s="5"/>
      <c r="AB81" s="5"/>
      <c r="AC81" s="2"/>
    </row>
    <row r="82" spans="1:29" ht="15" customHeight="1" x14ac:dyDescent="0.3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67</v>
      </c>
      <c r="O82" s="35">
        <v>352</v>
      </c>
      <c r="P82" s="36" t="s">
        <v>49</v>
      </c>
      <c r="Q82" s="36" t="s">
        <v>34</v>
      </c>
      <c r="R82" s="26"/>
      <c r="S82" s="32">
        <v>9900010100</v>
      </c>
      <c r="T82" s="11"/>
      <c r="U82" s="10"/>
      <c r="V82" s="9"/>
      <c r="W82" s="53">
        <f>W83</f>
        <v>255900</v>
      </c>
      <c r="X82" s="50"/>
      <c r="Y82" s="57">
        <f t="shared" si="4"/>
        <v>255900</v>
      </c>
      <c r="Z82" s="58">
        <f t="shared" si="4"/>
        <v>255900</v>
      </c>
      <c r="AA82" s="5"/>
      <c r="AB82" s="5"/>
      <c r="AC82" s="2"/>
    </row>
    <row r="83" spans="1:29" ht="15" customHeight="1" x14ac:dyDescent="0.3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68</v>
      </c>
      <c r="O83" s="35">
        <v>352</v>
      </c>
      <c r="P83" s="36" t="s">
        <v>49</v>
      </c>
      <c r="Q83" s="36" t="s">
        <v>34</v>
      </c>
      <c r="R83" s="26" t="s">
        <v>68</v>
      </c>
      <c r="S83" s="32">
        <v>9900010100</v>
      </c>
      <c r="T83" s="46">
        <v>300</v>
      </c>
      <c r="U83" s="10"/>
      <c r="V83" s="9"/>
      <c r="W83" s="53">
        <f>W84</f>
        <v>255900</v>
      </c>
      <c r="X83" s="50"/>
      <c r="Y83" s="57">
        <f t="shared" si="4"/>
        <v>255900</v>
      </c>
      <c r="Z83" s="58">
        <f t="shared" si="4"/>
        <v>255900</v>
      </c>
      <c r="AA83" s="5"/>
      <c r="AB83" s="5"/>
      <c r="AC83" s="2"/>
    </row>
    <row r="84" spans="1:29" ht="15" customHeight="1" x14ac:dyDescent="0.3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69</v>
      </c>
      <c r="O84" s="35">
        <v>352</v>
      </c>
      <c r="P84" s="36" t="s">
        <v>49</v>
      </c>
      <c r="Q84" s="36" t="s">
        <v>34</v>
      </c>
      <c r="R84" s="26"/>
      <c r="S84" s="32">
        <v>9900010100</v>
      </c>
      <c r="T84" s="46">
        <v>310</v>
      </c>
      <c r="U84" s="10"/>
      <c r="V84" s="9"/>
      <c r="W84" s="53">
        <v>255900</v>
      </c>
      <c r="X84" s="50"/>
      <c r="Y84" s="57">
        <v>255900</v>
      </c>
      <c r="Z84" s="58">
        <v>255900</v>
      </c>
      <c r="AA84" s="5"/>
      <c r="AB84" s="5"/>
      <c r="AC84" s="2"/>
    </row>
    <row r="85" spans="1:29" ht="15" customHeight="1" x14ac:dyDescent="0.3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74</v>
      </c>
      <c r="O85" s="35">
        <v>352</v>
      </c>
      <c r="P85" s="56" t="s">
        <v>72</v>
      </c>
      <c r="Q85" s="36"/>
      <c r="R85" s="54"/>
      <c r="S85" s="55"/>
      <c r="T85" s="46"/>
      <c r="U85" s="10"/>
      <c r="V85" s="9"/>
      <c r="W85" s="49">
        <v>0</v>
      </c>
      <c r="X85" s="50"/>
      <c r="Y85" s="51">
        <v>128554.5</v>
      </c>
      <c r="Z85" s="52">
        <v>133744</v>
      </c>
      <c r="AA85" s="5"/>
      <c r="AB85" s="5"/>
      <c r="AC85" s="2"/>
    </row>
    <row r="86" spans="1:29" ht="15" customHeight="1" x14ac:dyDescent="0.3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74</v>
      </c>
      <c r="O86" s="35">
        <v>352</v>
      </c>
      <c r="P86" s="56" t="s">
        <v>72</v>
      </c>
      <c r="Q86" s="36" t="s">
        <v>72</v>
      </c>
      <c r="R86" s="54"/>
      <c r="S86" s="55"/>
      <c r="T86" s="46"/>
      <c r="U86" s="10"/>
      <c r="V86" s="9"/>
      <c r="W86" s="53">
        <v>0</v>
      </c>
      <c r="X86" s="50"/>
      <c r="Y86" s="57">
        <v>0</v>
      </c>
      <c r="Z86" s="58">
        <v>0</v>
      </c>
      <c r="AA86" s="5"/>
      <c r="AB86" s="5"/>
      <c r="AC86" s="2"/>
    </row>
    <row r="87" spans="1:29" ht="15" customHeight="1" x14ac:dyDescent="0.3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73</v>
      </c>
      <c r="O87" s="35">
        <v>352</v>
      </c>
      <c r="P87" s="56" t="s">
        <v>72</v>
      </c>
      <c r="Q87" s="36" t="s">
        <v>72</v>
      </c>
      <c r="R87" s="54"/>
      <c r="S87" s="55"/>
      <c r="T87" s="46"/>
      <c r="U87" s="10"/>
      <c r="V87" s="9"/>
      <c r="W87" s="53">
        <v>0</v>
      </c>
      <c r="X87" s="50"/>
      <c r="Y87" s="57">
        <v>0</v>
      </c>
      <c r="Z87" s="58">
        <v>0</v>
      </c>
      <c r="AA87" s="5"/>
      <c r="AB87" s="5"/>
      <c r="AC87" s="2"/>
    </row>
    <row r="88" spans="1:29" ht="15" customHeight="1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1" t="s">
        <v>70</v>
      </c>
      <c r="O88" s="35">
        <v>352</v>
      </c>
      <c r="P88" s="12"/>
      <c r="Q88" s="11"/>
      <c r="R88" s="26"/>
      <c r="S88" s="12"/>
      <c r="T88" s="11"/>
      <c r="U88" s="10"/>
      <c r="V88" s="9"/>
      <c r="W88" s="49">
        <f>W15+W36+W43+W48+W57+W69+W80</f>
        <v>7415645</v>
      </c>
      <c r="X88" s="50"/>
      <c r="Y88" s="51">
        <f>Y15+Y36+Y43+Y48+Y57+Y69+Y80+Y85</f>
        <v>5259835</v>
      </c>
      <c r="Z88" s="52">
        <f>Z15+Z36+Z43+Z48+Z57+Z69+Z80+Z85</f>
        <v>2796706</v>
      </c>
      <c r="AA88" s="5"/>
      <c r="AB88" s="5"/>
      <c r="AC88" s="2"/>
    </row>
    <row r="89" spans="1:29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64" t="s">
        <v>0</v>
      </c>
      <c r="O90" s="64"/>
      <c r="P90" s="64"/>
      <c r="Q90" s="64"/>
      <c r="R90" s="64"/>
      <c r="S90" s="64"/>
      <c r="T90" s="3"/>
      <c r="U90" s="3"/>
      <c r="V90" s="3"/>
      <c r="W90" s="3"/>
      <c r="X90" s="2"/>
      <c r="Y90" s="2"/>
      <c r="Z90" s="2"/>
      <c r="AA90" s="2"/>
      <c r="AB90" s="1"/>
      <c r="AC90" s="1"/>
    </row>
  </sheetData>
  <mergeCells count="9">
    <mergeCell ref="W1:Z5"/>
    <mergeCell ref="N90:S90"/>
    <mergeCell ref="V12:V13"/>
    <mergeCell ref="W11:Z11"/>
    <mergeCell ref="R12:R14"/>
    <mergeCell ref="W12:W13"/>
    <mergeCell ref="Y12:Y13"/>
    <mergeCell ref="Z12:Z13"/>
    <mergeCell ref="N8:Z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2021-11-16T09:39:13Z</cp:lastPrinted>
  <dcterms:created xsi:type="dcterms:W3CDTF">2021-05-04T02:38:45Z</dcterms:created>
  <dcterms:modified xsi:type="dcterms:W3CDTF">2021-12-01T08:43:45Z</dcterms:modified>
</cp:coreProperties>
</file>